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Лист1!$A$1:$E$193</definedName>
  </definedNames>
  <calcPr calcId="125725" refMode="R1C1"/>
</workbook>
</file>

<file path=xl/calcChain.xml><?xml version="1.0" encoding="utf-8"?>
<calcChain xmlns="http://schemas.openxmlformats.org/spreadsheetml/2006/main">
  <c r="D35" i="1"/>
  <c r="D33"/>
  <c r="D36" l="1"/>
  <c r="D38"/>
  <c r="D111" l="1"/>
  <c r="D115"/>
  <c r="D158"/>
  <c r="D168"/>
  <c r="D169" s="1"/>
  <c r="D50"/>
  <c r="D187" l="1"/>
  <c r="D185"/>
  <c r="D166"/>
  <c r="D136"/>
  <c r="D92"/>
  <c r="D106"/>
  <c r="D104"/>
  <c r="D102"/>
  <c r="D167" l="1"/>
  <c r="D171"/>
  <c r="D165"/>
  <c r="D163"/>
  <c r="D161"/>
  <c r="D135"/>
  <c r="D133"/>
  <c r="D131"/>
  <c r="D144"/>
  <c r="D128"/>
  <c r="D55" l="1"/>
  <c r="D58"/>
  <c r="D51" l="1"/>
  <c r="D46"/>
  <c r="D37"/>
  <c r="D29"/>
  <c r="D22"/>
  <c r="D59"/>
  <c r="D63" s="1"/>
  <c r="D146"/>
  <c r="D147" s="1"/>
  <c r="D150"/>
  <c r="D159"/>
  <c r="D109"/>
  <c r="D83"/>
  <c r="D100"/>
  <c r="D91"/>
  <c r="D52"/>
  <c r="D53" s="1"/>
  <c r="D23"/>
  <c r="D41"/>
  <c r="D180"/>
  <c r="D157" s="1"/>
  <c r="D149"/>
  <c r="D141"/>
  <c r="D56"/>
  <c r="D143"/>
  <c r="D139"/>
  <c r="D137"/>
  <c r="D129"/>
  <c r="D127" l="1"/>
  <c r="D31"/>
  <c r="D94" l="1"/>
  <c r="D34" l="1"/>
  <c r="D60" l="1"/>
  <c r="D89" l="1"/>
  <c r="D87"/>
  <c r="D85"/>
  <c r="D191"/>
  <c r="D183"/>
  <c r="D181"/>
  <c r="D179"/>
  <c r="D177"/>
  <c r="D175"/>
  <c r="D173"/>
  <c r="D151" l="1"/>
  <c r="D145"/>
  <c r="D32" l="1"/>
  <c r="D26"/>
  <c r="D30"/>
  <c r="D24"/>
  <c r="D40"/>
  <c r="D39" s="1"/>
  <c r="D110" l="1"/>
  <c r="D124"/>
  <c r="D122"/>
  <c r="D120"/>
  <c r="D81"/>
  <c r="D116" l="1"/>
  <c r="D112" l="1"/>
  <c r="D107" s="1"/>
  <c r="D79"/>
  <c r="D77"/>
  <c r="D75"/>
  <c r="D19" l="1"/>
  <c r="D62" l="1"/>
  <c r="D61" s="1"/>
  <c r="D73"/>
  <c r="D72" s="1"/>
  <c r="D190" s="1"/>
  <c r="D189" l="1"/>
</calcChain>
</file>

<file path=xl/sharedStrings.xml><?xml version="1.0" encoding="utf-8"?>
<sst xmlns="http://schemas.openxmlformats.org/spreadsheetml/2006/main" count="267" uniqueCount="125">
  <si>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</si>
  <si>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</si>
  <si>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</si>
  <si>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</si>
  <si>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</si>
  <si>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</si>
  <si>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</si>
  <si>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</si>
  <si>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</si>
  <si>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</si>
  <si>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</si>
  <si>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</si>
  <si>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</si>
  <si>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</si>
  <si>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</si>
  <si>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</si>
  <si>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</si>
  <si>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</si>
  <si>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</si>
  <si>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</si>
  <si>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</si>
  <si>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</si>
  <si>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</si>
  <si>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</si>
  <si>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</si>
  <si>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</si>
  <si>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</si>
  <si>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</si>
  <si>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</si>
  <si>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</si>
  <si>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</si>
  <si>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</si>
  <si>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</si>
  <si>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</si>
  <si>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</si>
  <si>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</si>
  <si>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</si>
  <si>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</si>
  <si>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</si>
  <si>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</si>
  <si>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</si>
  <si>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</si>
  <si>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</si>
  <si>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Пільгове медичне обслуговування осіб, які постраждали внаслідок Чорнобильської катастрофи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</si>
  <si>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</si>
  <si>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</si>
  <si>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</si>
  <si>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</si>
  <si>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</si>
  <si>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</si>
  <si>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</si>
  <si>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</si>
  <si>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бюджету міської територіальної громади  Управлінню Служби безпеки України у Волинській області для забезпечення матеріально-технічних потреб</t>
  </si>
  <si>
    <t>Інші дотації з місцевого бюджету</t>
  </si>
  <si>
    <t>Субвенція з бюджету міської територіальної  громади  Головному управлінню національної поліції у Волинській області для забезпечення матеріально - технічних потреб</t>
  </si>
  <si>
    <t xml:space="preserve">Субвенція з бюджету міської територіальної громади військовій частині А5006   для забезпечення матеріально - технічних потреб </t>
  </si>
  <si>
    <t xml:space="preserve">Субвенція з бюджету міської територіальної громади військовій частині А0693   для забезпечення матеріально - технічних потреб </t>
  </si>
  <si>
    <t xml:space="preserve">Субвенція з бюджету міської територіальної громади військовій частині 3057 Національної гвардії України для забезпечення матеріально - технічних потреб </t>
  </si>
  <si>
    <t xml:space="preserve">Субвенція з бюджету міської територіальної громади військовій частині А4638 для забезпечення матеріально - технічних потреб </t>
  </si>
  <si>
    <t xml:space="preserve">Субвенція з бюджету міської територіальної громади військовій частині А4056 для забезпечення матеріально - технічних потреб </t>
  </si>
  <si>
    <t>Субвенція з бюджету міської територіальної громади  6 прикордонному Волинському загону Державної прикордонної служби України для облаштування  підрозділів державного кордону та забезпечення  матеріально - технічних потреб</t>
  </si>
  <si>
    <t>Додаток 4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</si>
  <si>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</si>
  <si>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3719730</t>
  </si>
  <si>
    <t>9730</t>
  </si>
  <si>
    <t>Субвенція з бюджету міської територіальної громади  на поточний ремонт автомобільної дороги загального користування місцевого значення С 030305 Нововолинськ - Гряди</t>
  </si>
  <si>
    <t>Субвенція з бюджету міської територіальної громади  на поточний ремонт автомобільної дороги загального користування місцевого значення С 030310   /С030305/  - Низкиничі - Хренів</t>
  </si>
  <si>
    <t xml:space="preserve">Субвенція з бюджету міської територіальної громади на експлуатаційне утримання  автомобільної дороги загального користування місцевого значення О 030318 /Т-03-05/ - Благодатне- Заставне - Іваничі, с.Благодатне </t>
  </si>
  <si>
    <t>Субвенція з бюджету міської територіальної громади Волинському обласному територіальному центру комплектування та соціальної підтримки для забезпечення матеріально - технічних потреб (закупівля пасажирського автобуса)</t>
  </si>
  <si>
    <t>0351400000</t>
  </si>
  <si>
    <t>Бюджет Поромівської сільської ради</t>
  </si>
  <si>
    <t>Субвенція з бюджету сільської територіальної громади на отримання освітніх послуг дітьми з особливими освітніми потребами у комунальній установі "Нововолинський інклюзивно-ресурсний центр"</t>
  </si>
  <si>
    <t>Інші субвенції з місцевого  бюджету , УСЬОГО, в тому числі</t>
  </si>
  <si>
    <t>Субвенція  з бюджету міської територіальної громади  Володимирській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</si>
  <si>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0330120000</t>
  </si>
  <si>
    <t>Районний бюджет Володимирського району</t>
  </si>
  <si>
    <t>0353700000</t>
  </si>
  <si>
    <t>Бюджет Турійської селищної територіальної громади</t>
  </si>
  <si>
    <t>Субвенція з бюджету міської територіальної громади комунальному закладу "Історико-культурний комплекс "Вовчак- Волинська Січ" на утримання та розвиток</t>
  </si>
  <si>
    <t>Субвенція з бюджету міської територіальної громади  Головному управлінню Національної поліції у Волинській області на реалізацію проєкту «Поліцейський офіцер громади» на території Нововолинської міської територіальної громади</t>
  </si>
  <si>
    <t>Субвенція з бюджету міської територіальної громади Державній спеціалізованій установі «Волинське обласне бюро судово-медичної експертизи» на транспортування тіл полеглих оборонців України до місць їх остаточного поховання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</si>
  <si>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</si>
  <si>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</si>
  <si>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</si>
  <si>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</si>
  <si>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</si>
  <si>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 xml:space="preserve">Субвенція з бюджету міської територіальної громади військовій частині А4576   для забезпечення матеріально - технічних потреб </t>
  </si>
  <si>
    <t>Субвенція  з бюджету міської територіальної громади для комунального закладу професійної освіти "Нововолинський центр професійної освіти" Волинської обласної ради на придбання обладнання та устаткування з метою модернізації майстерні «Кравець», «Вишивальник» (співфінансування)</t>
  </si>
  <si>
    <t>Субвенція з бюджету міської територіальної громади для зведеної бригади «Хижак» Департаменту патрульної поліції управління патрульної поліції у Волинській області на  забезпечення матеріально - технічних потреб</t>
  </si>
  <si>
    <t>Субвенція з бюджету міської територіальної громади військовій частині А7013  для забезпечення матеріально - технічних потреб</t>
  </si>
  <si>
    <t>Субвенція з бюджету міської територіальної громади військовій частині А1008  для забезпечення матеріально - технічних потреб</t>
  </si>
  <si>
    <t>Субвенція з бюджету міської територіальної громади військовій частині А4056  для забезпечення матеріально - технічних потреб</t>
  </si>
  <si>
    <t>Субвенція з бюджету міської територіальної громади Волинському обласному територіальному центру комплектування та соціальної підтримки для другого відділу Володимирського районного територіального центру комплектування та соціальної підтримки для забезпечення матеріально - технічних потреб</t>
  </si>
  <si>
    <t>41033900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</si>
  <si>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</si>
  <si>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бюджету міської територіальної громади військовій частині А7383  для забезпечення матеріально - технічних потреб</t>
  </si>
  <si>
    <t xml:space="preserve">Субвенція з бюджету міської територіальної громади  Головному Управлінню Національної поліції у Волинській області для забезпечення матеріально - технічних потреб  відділення поліції №1 Володимирського районного відділу поліції  </t>
  </si>
  <si>
    <t>3719800</t>
  </si>
  <si>
    <t xml:space="preserve">Субвенція з бюджету міської територіальної громади військовій частині А4447 для забезпечення матеріально - технічних потреб </t>
  </si>
  <si>
    <t xml:space="preserve">Субвенція з бюджету міської територіальної громади військовій частині А1008 для забезпечення матеріально - технічних потреб </t>
  </si>
  <si>
    <t xml:space="preserve">Субвенція з бюджету міської територіальної громади військовій частині А7028 для забезпечення матеріально - технічних потреб </t>
  </si>
  <si>
    <t>Субвенція  з бюджету міської територіальної громади   Нововолинському електромеханічному фаховому коледжу на придбання сучасного комп’ютерного класу</t>
  </si>
  <si>
    <t>Субвенція з бюджету міської територіальної громади на експлуатаційне утримання  автомобільної дороги загального користування місцевого значення С030318 /С030305/  - Тишковичі - /Т-03-05/ (2км)</t>
  </si>
  <si>
    <t>Субвенція з бюджету міської територіальної  громади Головному управлінню Національної поліції у Волинській області для забезпечення матеріально - технічних потреб</t>
  </si>
  <si>
    <t xml:space="preserve">Субвенція з бюджету міської територіальної громади  1 Державному пожежно-рятувальному  загону Головного  управління  Державної служби України з надзвичайних ситуацій у Волинській області  для 5 державної пожежно-рятувальної частини на покращення матеріально-технічної бази підрозділу
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</si>
  <si>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</si>
  <si>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</si>
  <si>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0351100000</t>
  </si>
  <si>
    <t>Бюджет Литовезької сільської ради</t>
  </si>
  <si>
    <t>Субвенція з бюджету міської територіальної громади військовій частині А4808  для забезпечення матеріально - технічних потреб</t>
  </si>
  <si>
    <t xml:space="preserve">Субвенція з бюджету міської територіальної громади військовій частині А4123 для забезпечення матеріально - технічних потреб </t>
  </si>
  <si>
    <t>Субвенція з бюджету міської територіальної громади військовій частині  3102   2 корпусу Національної гвардії України «Хартія» для забезпечення матеріально - технічних потреб</t>
  </si>
  <si>
    <t>Субвенція з бюджету міської територіальної громади  6 прикордонному Волинському загону – військовій частині 9971  для  забезпечення матеріально - технічних потреб</t>
  </si>
  <si>
    <t>Субвенція з бюджету міської територіальної громади окремому загону безпілотних систем спеціального призначення «Тайфун» військової  частини  2260 Національної гвардії України для забезпечення матеріально - технічних потреб</t>
  </si>
  <si>
    <t>до  рішення міської ради "Про  бюджет Нововолинської міської територіальної громади   на 2025 рік"</t>
  </si>
  <si>
    <t>"Міжбюджетні трансферти  на  2025 рік"</t>
  </si>
  <si>
    <t>Інші субвенції з місцевого бюджету</t>
  </si>
  <si>
    <t>Субвенція  з бюджету міської територіальної громади для комунального закладу професійної освіти "Нововолинський центр професійної освіти" Волинської обласної ради на придбання промислової вишивальної машини для модернізації вишивальної  майстерні</t>
  </si>
  <si>
    <t>Субвенція  з бюджету міської територіальної громади для Нововолинського електромеханічного фахового коледжу для забезпечення матеріально - технічних потреб</t>
  </si>
  <si>
    <t>Субвенція  з бюджету міської територіальної громади для Нововолинського наукового ліцею Волинської обласної ради для забезпечення матеріально - технічних потреб</t>
  </si>
  <si>
    <t>Субвенція з бюджету міської територіальної громадибатальйону поліції особливого призначення (стрілецький) Головного Управління Національної поліції у Волинській області для забезпечення матеріально - технічних потреб</t>
  </si>
  <si>
    <t>Субвенція з бюджету міської територіальної громади Зведеному стрілецькому полку поліції «Хижак-2» при Департаменті патрульної поліції   для  забезпечення матеріально - технічних потреб</t>
  </si>
  <si>
    <t>Субвенція з бюджету міської територіальної громади Спеціалізованій прокуратурі у сфері оборони Західного регіону для Волинської спеціалізованої прокуратури у сфері оборони Західного регіону для покращення матеріально-технічної бази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</si>
  <si>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</si>
  <si>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24.12.2025 № 54/11</t>
  </si>
</sst>
</file>

<file path=xl/styles.xml><?xml version="1.0" encoding="utf-8"?>
<styleSheet xmlns="http://schemas.openxmlformats.org/spreadsheetml/2006/main">
  <numFmts count="1">
    <numFmt numFmtId="164" formatCode="_-* #,##0.00\ &quot;₴&quot;_-;\-* #,##0.00\ &quot;₴&quot;_-;_-* &quot;-&quot;??\ &quot;₴&quot;_-;_-@_-"/>
  </numFmts>
  <fonts count="18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164" fontId="16" fillId="0" borderId="0" applyFont="0" applyFill="0" applyBorder="0" applyAlignment="0" applyProtection="0"/>
  </cellStyleXfs>
  <cellXfs count="90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0" fillId="0" borderId="0" xfId="0" applyNumberForma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top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8" fillId="2" borderId="0" xfId="0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left" indent="5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164" fontId="10" fillId="2" borderId="2" xfId="3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</cellXfs>
  <cellStyles count="4">
    <cellStyle name="Денежный" xfId="3" builtinId="4"/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3"/>
  <sheetViews>
    <sheetView tabSelected="1" view="pageBreakPreview" zoomScale="70" zoomScaleSheetLayoutView="70" workbookViewId="0">
      <selection activeCell="C4" sqref="C4"/>
    </sheetView>
  </sheetViews>
  <sheetFormatPr defaultColWidth="8.7109375" defaultRowHeight="15"/>
  <cols>
    <col min="1" max="2" width="20.28515625" style="8" customWidth="1"/>
    <col min="3" max="3" width="69.8554687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37"/>
      <c r="D1" s="72" t="s">
        <v>61</v>
      </c>
      <c r="E1" s="72"/>
    </row>
    <row r="2" spans="1:5" ht="18.75">
      <c r="A2" s="7"/>
      <c r="B2" s="7"/>
      <c r="C2" s="13"/>
      <c r="D2" s="1" t="s">
        <v>31</v>
      </c>
      <c r="E2" s="1"/>
    </row>
    <row r="3" spans="1:5" ht="23.65" customHeight="1">
      <c r="A3" s="7"/>
      <c r="B3" s="7"/>
      <c r="C3" s="14"/>
      <c r="D3" s="57" t="s">
        <v>124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73" t="s">
        <v>33</v>
      </c>
      <c r="B5" s="73"/>
      <c r="C5" s="73"/>
      <c r="D5" s="73"/>
    </row>
    <row r="6" spans="1:5" ht="21.6" customHeight="1">
      <c r="A6" s="73" t="s">
        <v>114</v>
      </c>
      <c r="B6" s="73"/>
      <c r="C6" s="73"/>
      <c r="D6" s="73"/>
    </row>
    <row r="7" spans="1:5" ht="21.6" customHeight="1">
      <c r="A7" s="73" t="s">
        <v>115</v>
      </c>
      <c r="B7" s="73"/>
      <c r="C7" s="73"/>
      <c r="D7" s="73"/>
      <c r="E7" s="9"/>
    </row>
    <row r="8" spans="1:5" ht="21.6" customHeight="1">
      <c r="A8" s="73"/>
      <c r="B8" s="73"/>
      <c r="C8" s="73"/>
      <c r="D8" s="73"/>
      <c r="E8" s="9"/>
    </row>
    <row r="9" spans="1:5" ht="18" customHeight="1">
      <c r="A9" s="3" t="s">
        <v>34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s="58" customFormat="1" ht="18.75">
      <c r="A12" s="77" t="s">
        <v>1</v>
      </c>
      <c r="B12" s="77"/>
      <c r="C12" s="77"/>
      <c r="D12" s="77"/>
    </row>
    <row r="13" spans="1:5" s="58" customFormat="1" ht="8.65" customHeight="1">
      <c r="A13" s="59"/>
      <c r="B13" s="59"/>
    </row>
    <row r="14" spans="1:5" s="58" customFormat="1" ht="15.75">
      <c r="A14" s="60"/>
      <c r="B14" s="60"/>
      <c r="D14" s="60" t="s">
        <v>2</v>
      </c>
    </row>
    <row r="15" spans="1:5" s="58" customFormat="1" ht="31.15" customHeight="1">
      <c r="A15" s="61" t="s">
        <v>3</v>
      </c>
      <c r="B15" s="78" t="s">
        <v>19</v>
      </c>
      <c r="C15" s="78"/>
      <c r="D15" s="78" t="s">
        <v>6</v>
      </c>
    </row>
    <row r="16" spans="1:5" s="58" customFormat="1" ht="19.899999999999999" customHeight="1">
      <c r="A16" s="61" t="s">
        <v>4</v>
      </c>
      <c r="B16" s="78"/>
      <c r="C16" s="78"/>
      <c r="D16" s="78"/>
    </row>
    <row r="17" spans="1:4" s="58" customFormat="1" ht="14.65" customHeight="1">
      <c r="A17" s="62">
        <v>1</v>
      </c>
      <c r="B17" s="75">
        <v>2</v>
      </c>
      <c r="C17" s="75"/>
      <c r="D17" s="62">
        <v>3</v>
      </c>
    </row>
    <row r="18" spans="1:4" s="58" customFormat="1" ht="22.9" customHeight="1">
      <c r="A18" s="76" t="s">
        <v>7</v>
      </c>
      <c r="B18" s="76"/>
      <c r="C18" s="76"/>
      <c r="D18" s="76"/>
    </row>
    <row r="19" spans="1:4" s="58" customFormat="1" ht="22.9" hidden="1" customHeight="1">
      <c r="A19" s="63">
        <v>41020100</v>
      </c>
      <c r="B19" s="74" t="s">
        <v>25</v>
      </c>
      <c r="C19" s="74"/>
      <c r="D19" s="64">
        <f>D20</f>
        <v>12353500</v>
      </c>
    </row>
    <row r="20" spans="1:4" s="58" customFormat="1" ht="22.9" hidden="1" customHeight="1">
      <c r="A20" s="65" t="s">
        <v>42</v>
      </c>
      <c r="B20" s="79" t="s">
        <v>26</v>
      </c>
      <c r="C20" s="79"/>
      <c r="D20" s="66">
        <v>12353500</v>
      </c>
    </row>
    <row r="21" spans="1:4" s="58" customFormat="1" ht="45.75" hidden="1" customHeight="1">
      <c r="A21" s="63" t="s">
        <v>105</v>
      </c>
      <c r="B21" s="74" t="s">
        <v>106</v>
      </c>
      <c r="C21" s="74"/>
      <c r="D21" s="66">
        <v>5007400</v>
      </c>
    </row>
    <row r="22" spans="1:4" s="58" customFormat="1" ht="22.9" hidden="1" customHeight="1">
      <c r="A22" s="65" t="s">
        <v>42</v>
      </c>
      <c r="B22" s="79" t="s">
        <v>26</v>
      </c>
      <c r="C22" s="79"/>
      <c r="D22" s="66">
        <f>D21</f>
        <v>5007400</v>
      </c>
    </row>
    <row r="23" spans="1:4" s="58" customFormat="1" ht="22.9" hidden="1" customHeight="1">
      <c r="A23" s="67">
        <v>41033900</v>
      </c>
      <c r="B23" s="74" t="s">
        <v>28</v>
      </c>
      <c r="C23" s="74"/>
      <c r="D23" s="66">
        <f>74902800+37366700</f>
        <v>112269500</v>
      </c>
    </row>
    <row r="24" spans="1:4" s="58" customFormat="1" ht="22.9" hidden="1" customHeight="1">
      <c r="A24" s="65" t="s">
        <v>42</v>
      </c>
      <c r="B24" s="79" t="s">
        <v>26</v>
      </c>
      <c r="C24" s="79"/>
      <c r="D24" s="66">
        <f>D23</f>
        <v>112269500</v>
      </c>
    </row>
    <row r="25" spans="1:4" s="58" customFormat="1" ht="43.5" hidden="1" customHeight="1">
      <c r="A25" s="67" t="s">
        <v>44</v>
      </c>
      <c r="B25" s="86" t="s">
        <v>45</v>
      </c>
      <c r="C25" s="86"/>
      <c r="D25" s="66">
        <v>337300</v>
      </c>
    </row>
    <row r="26" spans="1:4" s="58" customFormat="1" ht="22.9" hidden="1" customHeight="1">
      <c r="A26" s="65" t="s">
        <v>42</v>
      </c>
      <c r="B26" s="79" t="s">
        <v>26</v>
      </c>
      <c r="C26" s="79"/>
      <c r="D26" s="66">
        <f>D25</f>
        <v>337300</v>
      </c>
    </row>
    <row r="27" spans="1:4" s="58" customFormat="1" ht="58.9" hidden="1" customHeight="1">
      <c r="A27" s="67" t="s">
        <v>50</v>
      </c>
      <c r="B27" s="74" t="s">
        <v>51</v>
      </c>
      <c r="C27" s="74"/>
      <c r="D27" s="64">
        <v>2948500</v>
      </c>
    </row>
    <row r="28" spans="1:4" s="58" customFormat="1" ht="22.9" hidden="1" customHeight="1">
      <c r="A28" s="65" t="s">
        <v>42</v>
      </c>
      <c r="B28" s="79" t="s">
        <v>26</v>
      </c>
      <c r="C28" s="79"/>
      <c r="D28" s="66">
        <v>2948500</v>
      </c>
    </row>
    <row r="29" spans="1:4" s="58" customFormat="1" ht="56.25" hidden="1" customHeight="1">
      <c r="A29" s="67" t="s">
        <v>46</v>
      </c>
      <c r="B29" s="74" t="s">
        <v>47</v>
      </c>
      <c r="C29" s="74"/>
      <c r="D29" s="66">
        <f>5676000+177500+7592800</f>
        <v>13446300</v>
      </c>
    </row>
    <row r="30" spans="1:4" s="58" customFormat="1" ht="22.9" hidden="1" customHeight="1">
      <c r="A30" s="65" t="s">
        <v>42</v>
      </c>
      <c r="B30" s="79" t="s">
        <v>26</v>
      </c>
      <c r="C30" s="79"/>
      <c r="D30" s="66">
        <f>D29</f>
        <v>13446300</v>
      </c>
    </row>
    <row r="31" spans="1:4" s="58" customFormat="1" ht="22.9" hidden="1" customHeight="1">
      <c r="A31" s="63">
        <v>41040400</v>
      </c>
      <c r="B31" s="74" t="s">
        <v>53</v>
      </c>
      <c r="C31" s="74"/>
      <c r="D31" s="66">
        <f>102535.84+150390.82+166679.25</f>
        <v>419605.91000000003</v>
      </c>
    </row>
    <row r="32" spans="1:4" s="58" customFormat="1" ht="22.9" hidden="1" customHeight="1">
      <c r="A32" s="65" t="s">
        <v>37</v>
      </c>
      <c r="B32" s="79" t="s">
        <v>38</v>
      </c>
      <c r="C32" s="79"/>
      <c r="D32" s="66">
        <f>D31</f>
        <v>419605.91000000003</v>
      </c>
    </row>
    <row r="33" spans="1:12" s="58" customFormat="1" ht="73.150000000000006" customHeight="1">
      <c r="A33" s="63">
        <v>41050100</v>
      </c>
      <c r="B33" s="74" t="s">
        <v>85</v>
      </c>
      <c r="C33" s="74"/>
      <c r="D33" s="66">
        <f>10807657+5403829-2462183</f>
        <v>13749303</v>
      </c>
    </row>
    <row r="34" spans="1:12" s="58" customFormat="1" ht="22.9" customHeight="1">
      <c r="A34" s="65" t="s">
        <v>37</v>
      </c>
      <c r="B34" s="79" t="s">
        <v>38</v>
      </c>
      <c r="C34" s="79"/>
      <c r="D34" s="66">
        <f>D33</f>
        <v>13749303</v>
      </c>
    </row>
    <row r="35" spans="1:12" s="58" customFormat="1" ht="291.75" customHeight="1">
      <c r="A35" s="63">
        <v>41050200</v>
      </c>
      <c r="B35" s="74" t="s">
        <v>123</v>
      </c>
      <c r="C35" s="74"/>
      <c r="D35" s="66">
        <f>6496283+5924274</f>
        <v>12420557</v>
      </c>
    </row>
    <row r="36" spans="1:12" s="58" customFormat="1" ht="22.9" customHeight="1">
      <c r="A36" s="65" t="s">
        <v>37</v>
      </c>
      <c r="B36" s="79" t="s">
        <v>38</v>
      </c>
      <c r="C36" s="79"/>
      <c r="D36" s="66">
        <f>D35</f>
        <v>12420557</v>
      </c>
    </row>
    <row r="37" spans="1:12" s="58" customFormat="1" ht="38.25" hidden="1" customHeight="1">
      <c r="A37" s="63">
        <v>41051000</v>
      </c>
      <c r="B37" s="74" t="s">
        <v>36</v>
      </c>
      <c r="C37" s="74"/>
      <c r="D37" s="64">
        <f>1211600+554600</f>
        <v>1766200</v>
      </c>
    </row>
    <row r="38" spans="1:12" s="58" customFormat="1" ht="22.9" hidden="1" customHeight="1">
      <c r="A38" s="65" t="s">
        <v>37</v>
      </c>
      <c r="B38" s="79" t="s">
        <v>38</v>
      </c>
      <c r="C38" s="79"/>
      <c r="D38" s="66">
        <f>D37</f>
        <v>1766200</v>
      </c>
    </row>
    <row r="39" spans="1:12" s="58" customFormat="1" ht="22.9" hidden="1" customHeight="1">
      <c r="A39" s="67" t="s">
        <v>39</v>
      </c>
      <c r="B39" s="80" t="s">
        <v>72</v>
      </c>
      <c r="C39" s="80"/>
      <c r="D39" s="64">
        <f>D40+D44+D46</f>
        <v>388686</v>
      </c>
    </row>
    <row r="40" spans="1:12" s="58" customFormat="1" ht="22.9" hidden="1" customHeight="1">
      <c r="A40" s="65" t="s">
        <v>37</v>
      </c>
      <c r="B40" s="79" t="s">
        <v>38</v>
      </c>
      <c r="C40" s="79"/>
      <c r="D40" s="66">
        <f>D41+D42+D43</f>
        <v>251340</v>
      </c>
      <c r="L40" s="68"/>
    </row>
    <row r="41" spans="1:12" s="58" customFormat="1" ht="36.75" hidden="1" customHeight="1">
      <c r="A41" s="67"/>
      <c r="B41" s="74" t="s">
        <v>40</v>
      </c>
      <c r="C41" s="74"/>
      <c r="D41" s="64">
        <f>64000+46960</f>
        <v>110960</v>
      </c>
    </row>
    <row r="42" spans="1:12" s="58" customFormat="1" ht="36.75" hidden="1" customHeight="1">
      <c r="A42" s="67"/>
      <c r="B42" s="74" t="s">
        <v>43</v>
      </c>
      <c r="C42" s="74"/>
      <c r="D42" s="64">
        <v>95180</v>
      </c>
    </row>
    <row r="43" spans="1:12" s="58" customFormat="1" ht="82.5" hidden="1" customHeight="1">
      <c r="A43" s="67"/>
      <c r="B43" s="74" t="s">
        <v>41</v>
      </c>
      <c r="C43" s="74"/>
      <c r="D43" s="64">
        <v>45200</v>
      </c>
    </row>
    <row r="44" spans="1:12" s="58" customFormat="1" ht="30" hidden="1" customHeight="1">
      <c r="A44" s="65" t="s">
        <v>69</v>
      </c>
      <c r="B44" s="89" t="s">
        <v>70</v>
      </c>
      <c r="C44" s="89"/>
      <c r="D44" s="66">
        <v>74916</v>
      </c>
    </row>
    <row r="45" spans="1:12" s="58" customFormat="1" ht="60" hidden="1" customHeight="1">
      <c r="A45" s="67"/>
      <c r="B45" s="74" t="s">
        <v>71</v>
      </c>
      <c r="C45" s="74"/>
      <c r="D45" s="64">
        <v>74916</v>
      </c>
    </row>
    <row r="46" spans="1:12" s="58" customFormat="1" ht="36.75" hidden="1" customHeight="1">
      <c r="A46" s="65" t="s">
        <v>107</v>
      </c>
      <c r="B46" s="89" t="s">
        <v>108</v>
      </c>
      <c r="C46" s="89"/>
      <c r="D46" s="66">
        <f>D47</f>
        <v>62430</v>
      </c>
    </row>
    <row r="47" spans="1:12" s="58" customFormat="1" ht="62.25" hidden="1" customHeight="1">
      <c r="A47" s="67"/>
      <c r="B47" s="84" t="s">
        <v>71</v>
      </c>
      <c r="C47" s="85"/>
      <c r="D47" s="64">
        <v>62430</v>
      </c>
    </row>
    <row r="48" spans="1:12" s="58" customFormat="1" ht="60" hidden="1" customHeight="1">
      <c r="A48" s="67" t="s">
        <v>83</v>
      </c>
      <c r="B48" s="74" t="s">
        <v>84</v>
      </c>
      <c r="C48" s="74"/>
      <c r="D48" s="64">
        <v>79056</v>
      </c>
    </row>
    <row r="49" spans="1:4" s="58" customFormat="1" ht="43.15" hidden="1" customHeight="1">
      <c r="A49" s="65" t="s">
        <v>37</v>
      </c>
      <c r="B49" s="79" t="s">
        <v>38</v>
      </c>
      <c r="C49" s="79"/>
      <c r="D49" s="64">
        <v>79056</v>
      </c>
    </row>
    <row r="50" spans="1:4" s="58" customFormat="1" ht="111.75" hidden="1" customHeight="1">
      <c r="A50" s="67">
        <v>41057900</v>
      </c>
      <c r="B50" s="74" t="s">
        <v>94</v>
      </c>
      <c r="C50" s="74"/>
      <c r="D50" s="64">
        <f>1000000+450000+930720</f>
        <v>2380720</v>
      </c>
    </row>
    <row r="51" spans="1:4" s="58" customFormat="1" ht="30.75" hidden="1" customHeight="1">
      <c r="A51" s="65" t="s">
        <v>37</v>
      </c>
      <c r="B51" s="79" t="s">
        <v>38</v>
      </c>
      <c r="C51" s="79"/>
      <c r="D51" s="64">
        <f>D50</f>
        <v>2380720</v>
      </c>
    </row>
    <row r="52" spans="1:4" s="58" customFormat="1" ht="100.5" hidden="1" customHeight="1">
      <c r="A52" s="67" t="s">
        <v>48</v>
      </c>
      <c r="B52" s="74" t="s">
        <v>49</v>
      </c>
      <c r="C52" s="74"/>
      <c r="D52" s="64">
        <f>368577+245717+522155</f>
        <v>1136449</v>
      </c>
    </row>
    <row r="53" spans="1:4" s="58" customFormat="1" ht="28.15" hidden="1" customHeight="1">
      <c r="A53" s="65" t="s">
        <v>37</v>
      </c>
      <c r="B53" s="79" t="s">
        <v>38</v>
      </c>
      <c r="C53" s="79"/>
      <c r="D53" s="66">
        <f>D52</f>
        <v>1136449</v>
      </c>
    </row>
    <row r="54" spans="1:4" s="58" customFormat="1" ht="22.15" customHeight="1">
      <c r="A54" s="76" t="s">
        <v>8</v>
      </c>
      <c r="B54" s="76"/>
      <c r="C54" s="76"/>
      <c r="D54" s="76"/>
    </row>
    <row r="55" spans="1:4" s="58" customFormat="1" ht="26.45" hidden="1" customHeight="1">
      <c r="A55" s="67" t="s">
        <v>93</v>
      </c>
      <c r="B55" s="74" t="s">
        <v>28</v>
      </c>
      <c r="C55" s="74"/>
      <c r="D55" s="64">
        <f>5777682+408200</f>
        <v>6185882</v>
      </c>
    </row>
    <row r="56" spans="1:4" s="58" customFormat="1" ht="22.15" hidden="1" customHeight="1">
      <c r="A56" s="65" t="s">
        <v>42</v>
      </c>
      <c r="B56" s="79" t="s">
        <v>26</v>
      </c>
      <c r="C56" s="79"/>
      <c r="D56" s="64">
        <f>D55</f>
        <v>6185882</v>
      </c>
    </row>
    <row r="57" spans="1:4" s="58" customFormat="1" ht="51" hidden="1" customHeight="1">
      <c r="A57" s="67">
        <v>41035400</v>
      </c>
      <c r="B57" s="74" t="s">
        <v>45</v>
      </c>
      <c r="C57" s="74"/>
      <c r="D57" s="64">
        <v>250500</v>
      </c>
    </row>
    <row r="58" spans="1:4" s="58" customFormat="1" ht="22.15" hidden="1" customHeight="1">
      <c r="A58" s="65" t="s">
        <v>42</v>
      </c>
      <c r="B58" s="79" t="s">
        <v>26</v>
      </c>
      <c r="C58" s="79"/>
      <c r="D58" s="64">
        <f>D57</f>
        <v>250500</v>
      </c>
    </row>
    <row r="59" spans="1:4" s="58" customFormat="1" ht="48" hidden="1" customHeight="1">
      <c r="A59" s="67" t="s">
        <v>82</v>
      </c>
      <c r="B59" s="74" t="s">
        <v>81</v>
      </c>
      <c r="C59" s="74"/>
      <c r="D59" s="64">
        <f>1645200</f>
        <v>1645200</v>
      </c>
    </row>
    <row r="60" spans="1:4" s="58" customFormat="1" ht="22.15" hidden="1" customHeight="1">
      <c r="A60" s="65" t="s">
        <v>37</v>
      </c>
      <c r="B60" s="79" t="s">
        <v>38</v>
      </c>
      <c r="C60" s="79"/>
      <c r="D60" s="64">
        <f>D59</f>
        <v>1645200</v>
      </c>
    </row>
    <row r="61" spans="1:4" s="58" customFormat="1" ht="18.75">
      <c r="A61" s="62" t="s">
        <v>9</v>
      </c>
      <c r="B61" s="69"/>
      <c r="C61" s="70" t="s">
        <v>10</v>
      </c>
      <c r="D61" s="71">
        <f>D62+D63</f>
        <v>186784658.91</v>
      </c>
    </row>
    <row r="62" spans="1:4" s="58" customFormat="1" ht="18.75">
      <c r="A62" s="62" t="s">
        <v>9</v>
      </c>
      <c r="B62" s="69"/>
      <c r="C62" s="70" t="s">
        <v>11</v>
      </c>
      <c r="D62" s="71">
        <f>D19+D21+D23+D25+D27+D29+D31+D33+D37+D39+D48+D50+D52+D35</f>
        <v>178703076.91</v>
      </c>
    </row>
    <row r="63" spans="1:4" s="58" customFormat="1" ht="18.75">
      <c r="A63" s="62" t="s">
        <v>9</v>
      </c>
      <c r="B63" s="69"/>
      <c r="C63" s="70" t="s">
        <v>12</v>
      </c>
      <c r="D63" s="71">
        <f>D55+D57+D59</f>
        <v>8081582</v>
      </c>
    </row>
    <row r="64" spans="1:4" ht="9.9499999999999993" customHeight="1">
      <c r="A64" s="12"/>
      <c r="B64" s="12"/>
    </row>
    <row r="65" spans="1:4" ht="17.25" hidden="1" customHeight="1">
      <c r="A65" s="73" t="s">
        <v>13</v>
      </c>
      <c r="B65" s="73"/>
      <c r="C65" s="73"/>
      <c r="D65" s="73"/>
    </row>
    <row r="66" spans="1:4" ht="11.65" hidden="1" customHeight="1">
      <c r="A66" s="52"/>
      <c r="B66" s="52"/>
    </row>
    <row r="67" spans="1:4" ht="13.9" hidden="1" customHeight="1">
      <c r="B67" s="53"/>
      <c r="D67" s="53" t="s">
        <v>14</v>
      </c>
    </row>
    <row r="68" spans="1:4" ht="15.75" hidden="1">
      <c r="A68" s="83" t="s">
        <v>20</v>
      </c>
      <c r="B68" s="83" t="s">
        <v>15</v>
      </c>
      <c r="C68" s="54" t="s">
        <v>5</v>
      </c>
      <c r="D68" s="88" t="s">
        <v>6</v>
      </c>
    </row>
    <row r="69" spans="1:4" ht="35.65" hidden="1" customHeight="1">
      <c r="A69" s="83"/>
      <c r="B69" s="83"/>
      <c r="C69" s="55" t="s">
        <v>16</v>
      </c>
      <c r="D69" s="88"/>
    </row>
    <row r="70" spans="1:4" ht="19.899999999999999" hidden="1" customHeight="1">
      <c r="A70" s="55">
        <v>1</v>
      </c>
      <c r="B70" s="55">
        <v>2</v>
      </c>
      <c r="C70" s="55">
        <v>3</v>
      </c>
      <c r="D70" s="55">
        <v>4</v>
      </c>
    </row>
    <row r="71" spans="1:4" ht="22.15" hidden="1" customHeight="1">
      <c r="A71" s="82" t="s">
        <v>17</v>
      </c>
      <c r="B71" s="82"/>
      <c r="C71" s="82"/>
      <c r="D71" s="82"/>
    </row>
    <row r="72" spans="1:4" ht="18" hidden="1" customHeight="1">
      <c r="A72" s="38"/>
      <c r="B72" s="38">
        <v>9770</v>
      </c>
      <c r="C72" s="39" t="s">
        <v>29</v>
      </c>
      <c r="D72" s="40">
        <f>D73+D75+D77+D79+D81</f>
        <v>0</v>
      </c>
    </row>
    <row r="73" spans="1:4" ht="75" hidden="1" customHeight="1">
      <c r="A73" s="19">
        <v>3719770</v>
      </c>
      <c r="B73" s="19">
        <v>9770</v>
      </c>
      <c r="C73" s="20"/>
      <c r="D73" s="18">
        <f>D74</f>
        <v>0</v>
      </c>
    </row>
    <row r="74" spans="1:4" ht="18" hidden="1" customHeight="1">
      <c r="A74" s="21" t="s">
        <v>24</v>
      </c>
      <c r="B74" s="22">
        <v>9770</v>
      </c>
      <c r="C74" s="28"/>
      <c r="D74" s="17"/>
    </row>
    <row r="75" spans="1:4" ht="73.150000000000006" hidden="1" customHeight="1">
      <c r="A75" s="19">
        <v>3719770</v>
      </c>
      <c r="B75" s="19">
        <v>9770</v>
      </c>
      <c r="C75" s="20"/>
      <c r="D75" s="18">
        <f>D76</f>
        <v>0</v>
      </c>
    </row>
    <row r="76" spans="1:4" ht="18" hidden="1" customHeight="1">
      <c r="A76" s="21" t="s">
        <v>21</v>
      </c>
      <c r="B76" s="22">
        <v>9770</v>
      </c>
      <c r="C76" s="23"/>
      <c r="D76" s="17"/>
    </row>
    <row r="77" spans="1:4" ht="39.6" hidden="1" customHeight="1">
      <c r="A77" s="19">
        <v>3719770</v>
      </c>
      <c r="B77" s="19">
        <v>9770</v>
      </c>
      <c r="C77" s="20"/>
      <c r="D77" s="18">
        <f>D78</f>
        <v>0</v>
      </c>
    </row>
    <row r="78" spans="1:4" ht="18.600000000000001" hidden="1" customHeight="1">
      <c r="A78" s="21" t="s">
        <v>21</v>
      </c>
      <c r="B78" s="22">
        <v>9770</v>
      </c>
      <c r="C78" s="23"/>
      <c r="D78" s="17"/>
    </row>
    <row r="79" spans="1:4" ht="53.65" hidden="1" customHeight="1">
      <c r="A79" s="19">
        <v>3719770</v>
      </c>
      <c r="B79" s="19">
        <v>9770</v>
      </c>
      <c r="C79" s="20"/>
      <c r="D79" s="18">
        <f>D80</f>
        <v>0</v>
      </c>
    </row>
    <row r="80" spans="1:4" ht="25.15" hidden="1" customHeight="1">
      <c r="A80" s="21" t="s">
        <v>21</v>
      </c>
      <c r="B80" s="22">
        <v>9770</v>
      </c>
      <c r="C80" s="23"/>
      <c r="D80" s="17"/>
    </row>
    <row r="81" spans="1:4" ht="59.65" hidden="1" customHeight="1">
      <c r="A81" s="19">
        <v>3719770</v>
      </c>
      <c r="B81" s="19">
        <v>9770</v>
      </c>
      <c r="C81" s="20"/>
      <c r="D81" s="18">
        <f>D82</f>
        <v>0</v>
      </c>
    </row>
    <row r="82" spans="1:4" ht="24" hidden="1" customHeight="1">
      <c r="A82" s="21" t="s">
        <v>21</v>
      </c>
      <c r="B82" s="22">
        <v>9770</v>
      </c>
      <c r="C82" s="23"/>
      <c r="D82" s="17"/>
    </row>
    <row r="83" spans="1:4" ht="96.75" hidden="1" customHeight="1">
      <c r="A83" s="21"/>
      <c r="B83" s="38">
        <v>9730</v>
      </c>
      <c r="C83" s="39" t="s">
        <v>62</v>
      </c>
      <c r="D83" s="17">
        <f>D84+D86+D88+D90</f>
        <v>3560000</v>
      </c>
    </row>
    <row r="84" spans="1:4" ht="92.25" hidden="1" customHeight="1">
      <c r="A84" s="21" t="s">
        <v>63</v>
      </c>
      <c r="B84" s="22">
        <v>9730</v>
      </c>
      <c r="C84" s="23" t="s">
        <v>65</v>
      </c>
      <c r="D84" s="17">
        <v>1858000</v>
      </c>
    </row>
    <row r="85" spans="1:4" ht="24" hidden="1" customHeight="1">
      <c r="A85" s="21" t="s">
        <v>37</v>
      </c>
      <c r="B85" s="22" t="s">
        <v>64</v>
      </c>
      <c r="C85" s="29" t="s">
        <v>38</v>
      </c>
      <c r="D85" s="17">
        <f>D84</f>
        <v>1858000</v>
      </c>
    </row>
    <row r="86" spans="1:4" ht="94.5" hidden="1" customHeight="1">
      <c r="A86" s="21" t="s">
        <v>63</v>
      </c>
      <c r="B86" s="22">
        <v>9730</v>
      </c>
      <c r="C86" s="23" t="s">
        <v>66</v>
      </c>
      <c r="D86" s="17">
        <v>1542000</v>
      </c>
    </row>
    <row r="87" spans="1:4" ht="24" hidden="1" customHeight="1">
      <c r="A87" s="21" t="s">
        <v>37</v>
      </c>
      <c r="B87" s="22" t="s">
        <v>64</v>
      </c>
      <c r="C87" s="29" t="s">
        <v>38</v>
      </c>
      <c r="D87" s="17">
        <f>D86</f>
        <v>1542000</v>
      </c>
    </row>
    <row r="88" spans="1:4" ht="96" hidden="1" customHeight="1">
      <c r="A88" s="21" t="s">
        <v>63</v>
      </c>
      <c r="B88" s="22">
        <v>9730</v>
      </c>
      <c r="C88" s="23" t="s">
        <v>67</v>
      </c>
      <c r="D88" s="17">
        <v>160000</v>
      </c>
    </row>
    <row r="89" spans="1:4" ht="24" hidden="1" customHeight="1">
      <c r="A89" s="21" t="s">
        <v>37</v>
      </c>
      <c r="B89" s="22" t="s">
        <v>64</v>
      </c>
      <c r="C89" s="29" t="s">
        <v>38</v>
      </c>
      <c r="D89" s="17">
        <f>D88</f>
        <v>160000</v>
      </c>
    </row>
    <row r="90" spans="1:4" ht="85.5" hidden="1" customHeight="1">
      <c r="A90" s="21" t="s">
        <v>63</v>
      </c>
      <c r="B90" s="22">
        <v>9730</v>
      </c>
      <c r="C90" s="23" t="s">
        <v>102</v>
      </c>
      <c r="D90" s="17">
        <v>0</v>
      </c>
    </row>
    <row r="91" spans="1:4" ht="24" hidden="1" customHeight="1">
      <c r="A91" s="21" t="s">
        <v>37</v>
      </c>
      <c r="B91" s="22" t="s">
        <v>64</v>
      </c>
      <c r="C91" s="29" t="s">
        <v>38</v>
      </c>
      <c r="D91" s="17">
        <f>D90</f>
        <v>0</v>
      </c>
    </row>
    <row r="92" spans="1:4" ht="39" hidden="1" customHeight="1">
      <c r="A92" s="21"/>
      <c r="B92" s="38">
        <v>9770</v>
      </c>
      <c r="C92" s="41" t="s">
        <v>116</v>
      </c>
      <c r="D92" s="17">
        <f>D93+D95+D97+D99+D101+D103+D105</f>
        <v>1619000</v>
      </c>
    </row>
    <row r="93" spans="1:4" ht="116.25" hidden="1" customHeight="1">
      <c r="A93" s="19">
        <v>3719770</v>
      </c>
      <c r="B93" s="19">
        <v>9770</v>
      </c>
      <c r="C93" s="20" t="s">
        <v>87</v>
      </c>
      <c r="D93" s="17">
        <v>200000</v>
      </c>
    </row>
    <row r="94" spans="1:4" ht="65.25" hidden="1" customHeight="1">
      <c r="A94" s="21" t="s">
        <v>37</v>
      </c>
      <c r="B94" s="22">
        <v>9770</v>
      </c>
      <c r="C94" s="23" t="s">
        <v>38</v>
      </c>
      <c r="D94" s="17">
        <f>D93</f>
        <v>200000</v>
      </c>
    </row>
    <row r="95" spans="1:4" ht="91.5" hidden="1" customHeight="1">
      <c r="A95" s="19">
        <v>3719770</v>
      </c>
      <c r="B95" s="19">
        <v>9770</v>
      </c>
      <c r="C95" s="20" t="s">
        <v>73</v>
      </c>
      <c r="D95" s="17">
        <v>50000</v>
      </c>
    </row>
    <row r="96" spans="1:4" ht="24" hidden="1" customHeight="1">
      <c r="A96" s="21" t="s">
        <v>74</v>
      </c>
      <c r="B96" s="22">
        <v>9770</v>
      </c>
      <c r="C96" s="23" t="s">
        <v>75</v>
      </c>
      <c r="D96" s="17">
        <v>50000</v>
      </c>
    </row>
    <row r="97" spans="1:8" ht="64.5" hidden="1" customHeight="1">
      <c r="A97" s="19">
        <v>3719770</v>
      </c>
      <c r="B97" s="19">
        <v>9770</v>
      </c>
      <c r="C97" s="20" t="s">
        <v>78</v>
      </c>
      <c r="D97" s="17">
        <v>150000</v>
      </c>
    </row>
    <row r="98" spans="1:8" ht="25.5" hidden="1" customHeight="1">
      <c r="A98" s="21" t="s">
        <v>76</v>
      </c>
      <c r="B98" s="22">
        <v>9770</v>
      </c>
      <c r="C98" s="28" t="s">
        <v>77</v>
      </c>
      <c r="D98" s="17">
        <v>150000</v>
      </c>
    </row>
    <row r="99" spans="1:8" ht="60.75" hidden="1" customHeight="1">
      <c r="A99" s="19">
        <v>3719770</v>
      </c>
      <c r="B99" s="19">
        <v>9770</v>
      </c>
      <c r="C99" s="28" t="s">
        <v>101</v>
      </c>
      <c r="D99" s="17">
        <v>364000</v>
      </c>
    </row>
    <row r="100" spans="1:8" ht="25.5" hidden="1" customHeight="1">
      <c r="A100" s="21" t="s">
        <v>37</v>
      </c>
      <c r="B100" s="22">
        <v>9770</v>
      </c>
      <c r="C100" s="23" t="s">
        <v>38</v>
      </c>
      <c r="D100" s="17">
        <f>D99</f>
        <v>364000</v>
      </c>
    </row>
    <row r="101" spans="1:8" ht="95.45" hidden="1" customHeight="1">
      <c r="A101" s="25">
        <v>3719770</v>
      </c>
      <c r="B101" s="25">
        <v>9770</v>
      </c>
      <c r="C101" s="20" t="s">
        <v>117</v>
      </c>
      <c r="D101" s="42">
        <v>360000</v>
      </c>
    </row>
    <row r="102" spans="1:8" ht="25.5" hidden="1" customHeight="1">
      <c r="A102" s="43" t="s">
        <v>37</v>
      </c>
      <c r="B102" s="44">
        <v>9770</v>
      </c>
      <c r="C102" s="45" t="s">
        <v>38</v>
      </c>
      <c r="D102" s="42">
        <f>D101</f>
        <v>360000</v>
      </c>
    </row>
    <row r="103" spans="1:8" ht="54" hidden="1" customHeight="1">
      <c r="A103" s="25">
        <v>3719770</v>
      </c>
      <c r="B103" s="25">
        <v>9770</v>
      </c>
      <c r="C103" s="20" t="s">
        <v>118</v>
      </c>
      <c r="D103" s="42">
        <v>400000</v>
      </c>
    </row>
    <row r="104" spans="1:8" ht="25.5" hidden="1" customHeight="1">
      <c r="A104" s="43" t="s">
        <v>37</v>
      </c>
      <c r="B104" s="44">
        <v>9770</v>
      </c>
      <c r="C104" s="45" t="s">
        <v>38</v>
      </c>
      <c r="D104" s="42">
        <f>D103</f>
        <v>400000</v>
      </c>
    </row>
    <row r="105" spans="1:8" ht="56.45" hidden="1" customHeight="1">
      <c r="A105" s="25">
        <v>3719770</v>
      </c>
      <c r="B105" s="25">
        <v>9770</v>
      </c>
      <c r="C105" s="20" t="s">
        <v>119</v>
      </c>
      <c r="D105" s="42">
        <v>95000</v>
      </c>
    </row>
    <row r="106" spans="1:8" ht="25.5" hidden="1" customHeight="1">
      <c r="A106" s="43" t="s">
        <v>37</v>
      </c>
      <c r="B106" s="44">
        <v>9770</v>
      </c>
      <c r="C106" s="45" t="s">
        <v>38</v>
      </c>
      <c r="D106" s="42">
        <f>D105</f>
        <v>95000</v>
      </c>
    </row>
    <row r="107" spans="1:8" ht="56.65" hidden="1" customHeight="1">
      <c r="A107" s="46"/>
      <c r="B107" s="46">
        <v>9800</v>
      </c>
      <c r="C107" s="47" t="s">
        <v>30</v>
      </c>
      <c r="D107" s="48">
        <f>D108+D110+D112+D114+D116+D120+D122+D124+D140+D144+D146+D148+D150+D152+D154+D126+D128+D130+D132+D134+D136+D138+D142</f>
        <v>7795192</v>
      </c>
    </row>
    <row r="108" spans="1:8" ht="110.25" hidden="1" customHeight="1">
      <c r="A108" s="19">
        <v>3719800</v>
      </c>
      <c r="B108" s="19">
        <v>9800</v>
      </c>
      <c r="C108" s="20" t="s">
        <v>104</v>
      </c>
      <c r="D108" s="17">
        <v>225000</v>
      </c>
    </row>
    <row r="109" spans="1:8" ht="24" hidden="1" customHeight="1">
      <c r="A109" s="21" t="s">
        <v>42</v>
      </c>
      <c r="B109" s="22">
        <v>9800</v>
      </c>
      <c r="C109" s="23" t="s">
        <v>26</v>
      </c>
      <c r="D109" s="17">
        <f>D108</f>
        <v>225000</v>
      </c>
    </row>
    <row r="110" spans="1:8" ht="76.5" hidden="1" customHeight="1">
      <c r="A110" s="19">
        <v>3719800</v>
      </c>
      <c r="B110" s="19">
        <v>9800</v>
      </c>
      <c r="C110" s="20" t="s">
        <v>52</v>
      </c>
      <c r="D110" s="18">
        <f>D111</f>
        <v>1200000</v>
      </c>
    </row>
    <row r="111" spans="1:8" ht="19.149999999999999" hidden="1" customHeight="1">
      <c r="A111" s="21" t="s">
        <v>42</v>
      </c>
      <c r="B111" s="22">
        <v>9800</v>
      </c>
      <c r="C111" s="23" t="s">
        <v>26</v>
      </c>
      <c r="D111" s="17">
        <f>500000+500000+200000</f>
        <v>1200000</v>
      </c>
    </row>
    <row r="112" spans="1:8" ht="18.75" hidden="1">
      <c r="A112" s="19">
        <v>3719800</v>
      </c>
      <c r="B112" s="19">
        <v>9800</v>
      </c>
      <c r="C112" s="20"/>
      <c r="D112" s="18">
        <f>D113</f>
        <v>0</v>
      </c>
      <c r="G112" s="87"/>
      <c r="H112" s="87"/>
    </row>
    <row r="113" spans="1:8" ht="18.75" hidden="1">
      <c r="A113" s="21" t="s">
        <v>27</v>
      </c>
      <c r="B113" s="22">
        <v>9800</v>
      </c>
      <c r="C113" s="23"/>
      <c r="D113" s="17"/>
      <c r="G113" s="24"/>
      <c r="H113" s="24"/>
    </row>
    <row r="114" spans="1:8" ht="94.9" hidden="1" customHeight="1">
      <c r="A114" s="19">
        <v>3719800</v>
      </c>
      <c r="B114" s="19">
        <v>9800</v>
      </c>
      <c r="C114" s="20" t="s">
        <v>122</v>
      </c>
      <c r="D114" s="18">
        <v>500000</v>
      </c>
    </row>
    <row r="115" spans="1:8" ht="18.75" hidden="1">
      <c r="A115" s="21" t="s">
        <v>27</v>
      </c>
      <c r="B115" s="22">
        <v>9800</v>
      </c>
      <c r="C115" s="23" t="s">
        <v>26</v>
      </c>
      <c r="D115" s="17">
        <f>D114</f>
        <v>500000</v>
      </c>
    </row>
    <row r="116" spans="1:8" ht="91.9" hidden="1" customHeight="1">
      <c r="A116" s="19">
        <v>3719800</v>
      </c>
      <c r="B116" s="19">
        <v>9800</v>
      </c>
      <c r="C116" s="20"/>
      <c r="D116" s="18">
        <f>D117</f>
        <v>0</v>
      </c>
    </row>
    <row r="117" spans="1:8" ht="18.75" hidden="1">
      <c r="A117" s="21" t="s">
        <v>27</v>
      </c>
      <c r="B117" s="22">
        <v>9800</v>
      </c>
      <c r="C117" s="23"/>
      <c r="D117" s="17"/>
    </row>
    <row r="118" spans="1:8" ht="127.9" hidden="1" customHeight="1">
      <c r="A118" s="25">
        <v>3719800</v>
      </c>
      <c r="B118" s="25">
        <v>9800</v>
      </c>
      <c r="C118" s="20"/>
      <c r="D118" s="26"/>
    </row>
    <row r="119" spans="1:8" ht="18.75" hidden="1">
      <c r="A119" s="21" t="s">
        <v>27</v>
      </c>
      <c r="B119" s="22">
        <v>9800</v>
      </c>
      <c r="C119" s="23"/>
      <c r="D119" s="17"/>
    </row>
    <row r="120" spans="1:8" ht="127.9" hidden="1" customHeight="1">
      <c r="A120" s="25">
        <v>3719800</v>
      </c>
      <c r="B120" s="25">
        <v>9800</v>
      </c>
      <c r="C120" s="20"/>
      <c r="D120" s="26">
        <f>D121</f>
        <v>0</v>
      </c>
    </row>
    <row r="121" spans="1:8" ht="18.75" hidden="1">
      <c r="A121" s="21" t="s">
        <v>27</v>
      </c>
      <c r="B121" s="22">
        <v>9800</v>
      </c>
      <c r="C121" s="23"/>
      <c r="D121" s="17"/>
    </row>
    <row r="122" spans="1:8" ht="111" hidden="1" customHeight="1">
      <c r="A122" s="19">
        <v>3719800</v>
      </c>
      <c r="B122" s="19">
        <v>9800</v>
      </c>
      <c r="C122" s="20"/>
      <c r="D122" s="18">
        <f>D123</f>
        <v>0</v>
      </c>
    </row>
    <row r="123" spans="1:8" ht="18.75" hidden="1">
      <c r="A123" s="21" t="s">
        <v>27</v>
      </c>
      <c r="B123" s="22">
        <v>9800</v>
      </c>
      <c r="C123" s="23"/>
      <c r="D123" s="17"/>
      <c r="F123" s="8" t="s">
        <v>32</v>
      </c>
    </row>
    <row r="124" spans="1:8" ht="18.75" hidden="1">
      <c r="A124" s="19">
        <v>3719800</v>
      </c>
      <c r="B124" s="19">
        <v>9800</v>
      </c>
      <c r="C124" s="20"/>
      <c r="D124" s="18">
        <f>D125</f>
        <v>0</v>
      </c>
    </row>
    <row r="125" spans="1:8" ht="18.75" hidden="1">
      <c r="A125" s="21" t="s">
        <v>27</v>
      </c>
      <c r="B125" s="22">
        <v>9800</v>
      </c>
      <c r="C125" s="23"/>
      <c r="D125" s="17"/>
    </row>
    <row r="126" spans="1:8" ht="93.75" hidden="1">
      <c r="A126" s="19">
        <v>3719800</v>
      </c>
      <c r="B126" s="19">
        <v>9800</v>
      </c>
      <c r="C126" s="20" t="s">
        <v>88</v>
      </c>
      <c r="D126" s="18">
        <v>200000</v>
      </c>
    </row>
    <row r="127" spans="1:8" ht="18.75" hidden="1">
      <c r="A127" s="21" t="s">
        <v>42</v>
      </c>
      <c r="B127" s="22">
        <v>9800</v>
      </c>
      <c r="C127" s="23" t="s">
        <v>26</v>
      </c>
      <c r="D127" s="17">
        <f>D126</f>
        <v>200000</v>
      </c>
    </row>
    <row r="128" spans="1:8" ht="56.25" hidden="1">
      <c r="A128" s="19">
        <v>3719800</v>
      </c>
      <c r="B128" s="19">
        <v>9800</v>
      </c>
      <c r="C128" s="20" t="s">
        <v>90</v>
      </c>
      <c r="D128" s="18">
        <f>200000+300000</f>
        <v>500000</v>
      </c>
    </row>
    <row r="129" spans="1:4" ht="18.75" hidden="1">
      <c r="A129" s="21" t="s">
        <v>42</v>
      </c>
      <c r="B129" s="22">
        <v>9800</v>
      </c>
      <c r="C129" s="23" t="s">
        <v>26</v>
      </c>
      <c r="D129" s="17">
        <f>D128</f>
        <v>500000</v>
      </c>
    </row>
    <row r="130" spans="1:4" ht="56.25" hidden="1">
      <c r="A130" s="21"/>
      <c r="B130" s="22"/>
      <c r="C130" s="20" t="s">
        <v>109</v>
      </c>
      <c r="D130" s="17">
        <v>250000</v>
      </c>
    </row>
    <row r="131" spans="1:4" ht="18.75" hidden="1">
      <c r="A131" s="21" t="s">
        <v>42</v>
      </c>
      <c r="B131" s="22">
        <v>9800</v>
      </c>
      <c r="C131" s="23" t="s">
        <v>26</v>
      </c>
      <c r="D131" s="17">
        <f>D130</f>
        <v>250000</v>
      </c>
    </row>
    <row r="132" spans="1:4" ht="106.5" hidden="1" customHeight="1">
      <c r="A132" s="21"/>
      <c r="B132" s="22"/>
      <c r="C132" s="20" t="s">
        <v>113</v>
      </c>
      <c r="D132" s="17"/>
    </row>
    <row r="133" spans="1:4" ht="18.75" hidden="1">
      <c r="A133" s="21" t="s">
        <v>42</v>
      </c>
      <c r="B133" s="22">
        <v>9800</v>
      </c>
      <c r="C133" s="23" t="s">
        <v>26</v>
      </c>
      <c r="D133" s="17">
        <f>D132</f>
        <v>0</v>
      </c>
    </row>
    <row r="134" spans="1:4" ht="75" hidden="1">
      <c r="A134" s="21"/>
      <c r="B134" s="22"/>
      <c r="C134" s="20" t="s">
        <v>111</v>
      </c>
      <c r="D134" s="17">
        <v>500000</v>
      </c>
    </row>
    <row r="135" spans="1:4" ht="18.75" hidden="1">
      <c r="A135" s="21" t="s">
        <v>42</v>
      </c>
      <c r="B135" s="22">
        <v>9800</v>
      </c>
      <c r="C135" s="23" t="s">
        <v>26</v>
      </c>
      <c r="D135" s="17">
        <f>D134</f>
        <v>500000</v>
      </c>
    </row>
    <row r="136" spans="1:4" ht="56.25" hidden="1">
      <c r="A136" s="19">
        <v>3719800</v>
      </c>
      <c r="B136" s="19">
        <v>9800</v>
      </c>
      <c r="C136" s="20" t="s">
        <v>89</v>
      </c>
      <c r="D136" s="18">
        <f>300000+200000</f>
        <v>500000</v>
      </c>
    </row>
    <row r="137" spans="1:4" ht="18.75" hidden="1">
      <c r="A137" s="21" t="s">
        <v>42</v>
      </c>
      <c r="B137" s="22">
        <v>9800</v>
      </c>
      <c r="C137" s="23" t="s">
        <v>26</v>
      </c>
      <c r="D137" s="17">
        <f>D136</f>
        <v>500000</v>
      </c>
    </row>
    <row r="138" spans="1:4" ht="56.25" hidden="1">
      <c r="A138" s="19">
        <v>3719800</v>
      </c>
      <c r="B138" s="19">
        <v>9800</v>
      </c>
      <c r="C138" s="20" t="s">
        <v>91</v>
      </c>
      <c r="D138" s="18">
        <v>500000</v>
      </c>
    </row>
    <row r="139" spans="1:4" ht="18.75" hidden="1">
      <c r="A139" s="21" t="s">
        <v>42</v>
      </c>
      <c r="B139" s="22">
        <v>9800</v>
      </c>
      <c r="C139" s="23" t="s">
        <v>26</v>
      </c>
      <c r="D139" s="17">
        <f>D138</f>
        <v>500000</v>
      </c>
    </row>
    <row r="140" spans="1:4" ht="56.25" hidden="1">
      <c r="A140" s="19">
        <v>3719800</v>
      </c>
      <c r="B140" s="19">
        <v>9800</v>
      </c>
      <c r="C140" s="20" t="s">
        <v>95</v>
      </c>
      <c r="D140" s="17">
        <v>500000</v>
      </c>
    </row>
    <row r="141" spans="1:4" ht="18.75" hidden="1">
      <c r="A141" s="21" t="s">
        <v>42</v>
      </c>
      <c r="B141" s="22">
        <v>9800</v>
      </c>
      <c r="C141" s="23" t="s">
        <v>26</v>
      </c>
      <c r="D141" s="17">
        <f>D140</f>
        <v>500000</v>
      </c>
    </row>
    <row r="142" spans="1:4" ht="112.5" hidden="1">
      <c r="A142" s="19">
        <v>3719800</v>
      </c>
      <c r="B142" s="19">
        <v>9800</v>
      </c>
      <c r="C142" s="20" t="s">
        <v>92</v>
      </c>
      <c r="D142" s="18">
        <v>45192</v>
      </c>
    </row>
    <row r="143" spans="1:4" ht="18.75" hidden="1">
      <c r="A143" s="21" t="s">
        <v>42</v>
      </c>
      <c r="B143" s="22">
        <v>9800</v>
      </c>
      <c r="C143" s="23" t="s">
        <v>26</v>
      </c>
      <c r="D143" s="17">
        <f>D142</f>
        <v>45192</v>
      </c>
    </row>
    <row r="144" spans="1:4" ht="101.25" hidden="1" customHeight="1">
      <c r="A144" s="19">
        <v>3719800</v>
      </c>
      <c r="B144" s="19">
        <v>9800</v>
      </c>
      <c r="C144" s="20" t="s">
        <v>60</v>
      </c>
      <c r="D144" s="17">
        <f>750000-250000+1000000</f>
        <v>1500000</v>
      </c>
    </row>
    <row r="145" spans="1:4" ht="18.75" hidden="1">
      <c r="A145" s="21" t="s">
        <v>42</v>
      </c>
      <c r="B145" s="22">
        <v>9800</v>
      </c>
      <c r="C145" s="23" t="s">
        <v>26</v>
      </c>
      <c r="D145" s="17">
        <f>D144</f>
        <v>1500000</v>
      </c>
    </row>
    <row r="146" spans="1:4" ht="72" hidden="1" customHeight="1">
      <c r="A146" s="21" t="s">
        <v>97</v>
      </c>
      <c r="B146" s="22">
        <v>9800</v>
      </c>
      <c r="C146" s="36" t="s">
        <v>103</v>
      </c>
      <c r="D146" s="17">
        <f>500000</f>
        <v>500000</v>
      </c>
    </row>
    <row r="147" spans="1:4" ht="17.25" hidden="1" customHeight="1">
      <c r="A147" s="21" t="s">
        <v>42</v>
      </c>
      <c r="B147" s="22">
        <v>9800</v>
      </c>
      <c r="C147" s="23" t="s">
        <v>26</v>
      </c>
      <c r="D147" s="17">
        <f>D146</f>
        <v>500000</v>
      </c>
    </row>
    <row r="148" spans="1:4" ht="93" hidden="1" customHeight="1">
      <c r="A148" s="19">
        <v>3719800</v>
      </c>
      <c r="B148" s="19">
        <v>9800</v>
      </c>
      <c r="C148" s="20" t="s">
        <v>96</v>
      </c>
      <c r="D148" s="17">
        <v>375000</v>
      </c>
    </row>
    <row r="149" spans="1:4" ht="18.75" hidden="1">
      <c r="A149" s="32" t="s">
        <v>42</v>
      </c>
      <c r="B149" s="33">
        <v>9800</v>
      </c>
      <c r="C149" s="34" t="s">
        <v>26</v>
      </c>
      <c r="D149" s="17">
        <f>D148</f>
        <v>375000</v>
      </c>
    </row>
    <row r="150" spans="1:4" ht="77.25" hidden="1" customHeight="1">
      <c r="A150" s="19">
        <v>3719800</v>
      </c>
      <c r="B150" s="19">
        <v>9800</v>
      </c>
      <c r="C150" s="30" t="s">
        <v>54</v>
      </c>
      <c r="D150" s="17">
        <f>750000-250000-500000</f>
        <v>0</v>
      </c>
    </row>
    <row r="151" spans="1:4" ht="30" hidden="1" customHeight="1">
      <c r="A151" s="32" t="s">
        <v>42</v>
      </c>
      <c r="B151" s="33">
        <v>9800</v>
      </c>
      <c r="C151" s="34" t="s">
        <v>26</v>
      </c>
      <c r="D151" s="35">
        <f>D150</f>
        <v>0</v>
      </c>
    </row>
    <row r="152" spans="1:4" ht="95.25" hidden="1" customHeight="1">
      <c r="A152" s="19">
        <v>3719800</v>
      </c>
      <c r="B152" s="19">
        <v>9800</v>
      </c>
      <c r="C152" s="20" t="s">
        <v>79</v>
      </c>
      <c r="D152" s="17">
        <v>300000</v>
      </c>
    </row>
    <row r="153" spans="1:4" ht="35.25" hidden="1" customHeight="1">
      <c r="A153" s="21" t="s">
        <v>42</v>
      </c>
      <c r="B153" s="22">
        <v>9800</v>
      </c>
      <c r="C153" s="23" t="s">
        <v>26</v>
      </c>
      <c r="D153" s="17">
        <v>300000</v>
      </c>
    </row>
    <row r="154" spans="1:4" ht="97.5" hidden="1" customHeight="1">
      <c r="A154" s="19">
        <v>3719800</v>
      </c>
      <c r="B154" s="19">
        <v>9800</v>
      </c>
      <c r="C154" s="23" t="s">
        <v>80</v>
      </c>
      <c r="D154" s="17">
        <v>200000</v>
      </c>
    </row>
    <row r="155" spans="1:4" ht="35.25" hidden="1" customHeight="1">
      <c r="A155" s="21" t="s">
        <v>42</v>
      </c>
      <c r="B155" s="22">
        <v>9800</v>
      </c>
      <c r="C155" s="23" t="s">
        <v>26</v>
      </c>
      <c r="D155" s="17">
        <v>200000</v>
      </c>
    </row>
    <row r="156" spans="1:4" ht="19.899999999999999" hidden="1" customHeight="1">
      <c r="A156" s="81" t="s">
        <v>18</v>
      </c>
      <c r="B156" s="81"/>
      <c r="C156" s="81"/>
      <c r="D156" s="81"/>
    </row>
    <row r="157" spans="1:4" ht="58.5" hidden="1" customHeight="1">
      <c r="A157" s="27"/>
      <c r="B157" s="38">
        <v>9800</v>
      </c>
      <c r="C157" s="39" t="s">
        <v>30</v>
      </c>
      <c r="D157" s="17">
        <f>D158+D160+D162+D164+D166+D168+D170+D172+D174+D176+D178+D180+D182+D184+D186</f>
        <v>11450000</v>
      </c>
    </row>
    <row r="158" spans="1:4" ht="58.5" hidden="1" customHeight="1">
      <c r="A158" s="25">
        <v>3719800</v>
      </c>
      <c r="B158" s="25">
        <v>9800</v>
      </c>
      <c r="C158" s="20" t="s">
        <v>98</v>
      </c>
      <c r="D158" s="17">
        <f>500000+300000+600000</f>
        <v>1400000</v>
      </c>
    </row>
    <row r="159" spans="1:4" ht="18" hidden="1" customHeight="1">
      <c r="A159" s="21" t="s">
        <v>42</v>
      </c>
      <c r="B159" s="22">
        <v>9800</v>
      </c>
      <c r="C159" s="49" t="s">
        <v>26</v>
      </c>
      <c r="D159" s="17">
        <f>D158</f>
        <v>1400000</v>
      </c>
    </row>
    <row r="160" spans="1:4" ht="57" hidden="1" customHeight="1">
      <c r="A160" s="25">
        <v>3719800</v>
      </c>
      <c r="B160" s="25">
        <v>9800</v>
      </c>
      <c r="C160" s="20" t="s">
        <v>110</v>
      </c>
      <c r="D160" s="17">
        <v>300000</v>
      </c>
    </row>
    <row r="161" spans="1:4" ht="18" hidden="1" customHeight="1">
      <c r="A161" s="21" t="s">
        <v>42</v>
      </c>
      <c r="B161" s="22">
        <v>9800</v>
      </c>
      <c r="C161" s="49" t="s">
        <v>26</v>
      </c>
      <c r="D161" s="17">
        <f>D160</f>
        <v>300000</v>
      </c>
    </row>
    <row r="162" spans="1:4" ht="77.25" hidden="1" customHeight="1">
      <c r="A162" s="19">
        <v>3719800</v>
      </c>
      <c r="B162" s="19">
        <v>9800</v>
      </c>
      <c r="C162" s="20" t="s">
        <v>112</v>
      </c>
      <c r="D162" s="17">
        <v>400000</v>
      </c>
    </row>
    <row r="163" spans="1:4" ht="18" hidden="1" customHeight="1">
      <c r="A163" s="21" t="s">
        <v>42</v>
      </c>
      <c r="B163" s="22">
        <v>9800</v>
      </c>
      <c r="C163" s="49" t="s">
        <v>26</v>
      </c>
      <c r="D163" s="17">
        <f>D162</f>
        <v>400000</v>
      </c>
    </row>
    <row r="164" spans="1:4" ht="95.45" hidden="1" customHeight="1">
      <c r="A164" s="19">
        <v>3719800</v>
      </c>
      <c r="B164" s="19">
        <v>9800</v>
      </c>
      <c r="C164" s="20" t="s">
        <v>122</v>
      </c>
      <c r="D164" s="17">
        <v>500000</v>
      </c>
    </row>
    <row r="165" spans="1:4" ht="18" hidden="1" customHeight="1">
      <c r="A165" s="21" t="s">
        <v>42</v>
      </c>
      <c r="B165" s="22">
        <v>9800</v>
      </c>
      <c r="C165" s="49" t="s">
        <v>26</v>
      </c>
      <c r="D165" s="17">
        <f>D164</f>
        <v>500000</v>
      </c>
    </row>
    <row r="166" spans="1:4" ht="56.25" hidden="1" customHeight="1">
      <c r="A166" s="25">
        <v>3719800</v>
      </c>
      <c r="B166" s="25">
        <v>9800</v>
      </c>
      <c r="C166" s="20" t="s">
        <v>99</v>
      </c>
      <c r="D166" s="17">
        <f>850000+300000</f>
        <v>1150000</v>
      </c>
    </row>
    <row r="167" spans="1:4" ht="18" hidden="1" customHeight="1">
      <c r="A167" s="21" t="s">
        <v>42</v>
      </c>
      <c r="B167" s="22">
        <v>9800</v>
      </c>
      <c r="C167" s="49" t="s">
        <v>26</v>
      </c>
      <c r="D167" s="17">
        <f>D166</f>
        <v>1150000</v>
      </c>
    </row>
    <row r="168" spans="1:4" ht="58.5" hidden="1" customHeight="1">
      <c r="A168" s="25">
        <v>3719800</v>
      </c>
      <c r="B168" s="25">
        <v>9800</v>
      </c>
      <c r="C168" s="20" t="s">
        <v>100</v>
      </c>
      <c r="D168" s="17">
        <f>1000000+500000</f>
        <v>1500000</v>
      </c>
    </row>
    <row r="169" spans="1:4" ht="17.25" hidden="1" customHeight="1">
      <c r="A169" s="21" t="s">
        <v>42</v>
      </c>
      <c r="B169" s="22">
        <v>9800</v>
      </c>
      <c r="C169" s="49" t="s">
        <v>26</v>
      </c>
      <c r="D169" s="17">
        <f>D168</f>
        <v>1500000</v>
      </c>
    </row>
    <row r="170" spans="1:4" ht="58.5" hidden="1" customHeight="1">
      <c r="A170" s="25">
        <v>3719800</v>
      </c>
      <c r="B170" s="25">
        <v>9800</v>
      </c>
      <c r="C170" s="20" t="s">
        <v>86</v>
      </c>
      <c r="D170" s="17">
        <v>1500000</v>
      </c>
    </row>
    <row r="171" spans="1:4" ht="28.5" hidden="1" customHeight="1">
      <c r="A171" s="21" t="s">
        <v>42</v>
      </c>
      <c r="B171" s="22">
        <v>9800</v>
      </c>
      <c r="C171" s="49" t="s">
        <v>26</v>
      </c>
      <c r="D171" s="17">
        <f>D170</f>
        <v>1500000</v>
      </c>
    </row>
    <row r="172" spans="1:4" ht="57.75" hidden="1" customHeight="1">
      <c r="A172" s="25">
        <v>3719800</v>
      </c>
      <c r="B172" s="25">
        <v>9800</v>
      </c>
      <c r="C172" s="20" t="s">
        <v>55</v>
      </c>
      <c r="D172" s="17">
        <v>500000</v>
      </c>
    </row>
    <row r="173" spans="1:4" ht="19.899999999999999" hidden="1" customHeight="1">
      <c r="A173" s="21" t="s">
        <v>42</v>
      </c>
      <c r="B173" s="22">
        <v>9800</v>
      </c>
      <c r="C173" s="49" t="s">
        <v>26</v>
      </c>
      <c r="D173" s="17">
        <f>D172</f>
        <v>500000</v>
      </c>
    </row>
    <row r="174" spans="1:4" ht="61.5" hidden="1" customHeight="1">
      <c r="A174" s="25">
        <v>3719800</v>
      </c>
      <c r="B174" s="25">
        <v>9800</v>
      </c>
      <c r="C174" s="20" t="s">
        <v>56</v>
      </c>
      <c r="D174" s="17">
        <v>300000</v>
      </c>
    </row>
    <row r="175" spans="1:4" ht="19.899999999999999" hidden="1" customHeight="1">
      <c r="A175" s="21" t="s">
        <v>42</v>
      </c>
      <c r="B175" s="22">
        <v>9800</v>
      </c>
      <c r="C175" s="49" t="s">
        <v>26</v>
      </c>
      <c r="D175" s="17">
        <f>D174</f>
        <v>300000</v>
      </c>
    </row>
    <row r="176" spans="1:4" ht="62.25" hidden="1" customHeight="1">
      <c r="A176" s="25">
        <v>3719800</v>
      </c>
      <c r="B176" s="25">
        <v>9800</v>
      </c>
      <c r="C176" s="20" t="s">
        <v>57</v>
      </c>
      <c r="D176" s="17">
        <v>1000000</v>
      </c>
    </row>
    <row r="177" spans="1:4" ht="19.899999999999999" hidden="1" customHeight="1">
      <c r="A177" s="21" t="s">
        <v>42</v>
      </c>
      <c r="B177" s="22">
        <v>9800</v>
      </c>
      <c r="C177" s="49" t="s">
        <v>26</v>
      </c>
      <c r="D177" s="17">
        <f>D176</f>
        <v>1000000</v>
      </c>
    </row>
    <row r="178" spans="1:4" ht="99" hidden="1" customHeight="1">
      <c r="A178" s="25">
        <v>3719800</v>
      </c>
      <c r="B178" s="25">
        <v>9800</v>
      </c>
      <c r="C178" s="31" t="s">
        <v>68</v>
      </c>
      <c r="D178" s="17">
        <v>500000</v>
      </c>
    </row>
    <row r="179" spans="1:4" ht="19.899999999999999" hidden="1" customHeight="1">
      <c r="A179" s="21" t="s">
        <v>42</v>
      </c>
      <c r="B179" s="22">
        <v>9800</v>
      </c>
      <c r="C179" s="49" t="s">
        <v>26</v>
      </c>
      <c r="D179" s="17">
        <f>D178</f>
        <v>500000</v>
      </c>
    </row>
    <row r="180" spans="1:4" ht="56.25" hidden="1" customHeight="1">
      <c r="A180" s="25">
        <v>3719800</v>
      </c>
      <c r="B180" s="25">
        <v>9800</v>
      </c>
      <c r="C180" s="20" t="s">
        <v>58</v>
      </c>
      <c r="D180" s="17">
        <f>500000+1000000</f>
        <v>1500000</v>
      </c>
    </row>
    <row r="181" spans="1:4" ht="19.899999999999999" hidden="1" customHeight="1">
      <c r="A181" s="21" t="s">
        <v>42</v>
      </c>
      <c r="B181" s="22">
        <v>9800</v>
      </c>
      <c r="C181" s="49" t="s">
        <v>26</v>
      </c>
      <c r="D181" s="17">
        <f>D180</f>
        <v>1500000</v>
      </c>
    </row>
    <row r="182" spans="1:4" ht="65.25" hidden="1" customHeight="1">
      <c r="A182" s="25">
        <v>3719800</v>
      </c>
      <c r="B182" s="25">
        <v>9800</v>
      </c>
      <c r="C182" s="20" t="s">
        <v>59</v>
      </c>
      <c r="D182" s="17">
        <v>300000</v>
      </c>
    </row>
    <row r="183" spans="1:4" ht="19.899999999999999" hidden="1" customHeight="1">
      <c r="A183" s="21" t="s">
        <v>42</v>
      </c>
      <c r="B183" s="22">
        <v>9800</v>
      </c>
      <c r="C183" s="49" t="s">
        <v>26</v>
      </c>
      <c r="D183" s="17">
        <f>D182</f>
        <v>300000</v>
      </c>
    </row>
    <row r="184" spans="1:4" ht="72" hidden="1" customHeight="1">
      <c r="A184" s="25">
        <v>3719800</v>
      </c>
      <c r="B184" s="25">
        <v>9800</v>
      </c>
      <c r="C184" s="20" t="s">
        <v>121</v>
      </c>
      <c r="D184" s="17">
        <v>200000</v>
      </c>
    </row>
    <row r="185" spans="1:4" ht="19.899999999999999" hidden="1" customHeight="1">
      <c r="A185" s="21" t="s">
        <v>42</v>
      </c>
      <c r="B185" s="22">
        <v>9800</v>
      </c>
      <c r="C185" s="49" t="s">
        <v>26</v>
      </c>
      <c r="D185" s="17">
        <f>D184</f>
        <v>200000</v>
      </c>
    </row>
    <row r="186" spans="1:4" ht="72.599999999999994" hidden="1" customHeight="1">
      <c r="A186" s="25">
        <v>3719800</v>
      </c>
      <c r="B186" s="25">
        <v>9800</v>
      </c>
      <c r="C186" s="20" t="s">
        <v>120</v>
      </c>
      <c r="D186" s="17">
        <v>400000</v>
      </c>
    </row>
    <row r="187" spans="1:4" ht="19.899999999999999" hidden="1" customHeight="1">
      <c r="A187" s="21" t="s">
        <v>42</v>
      </c>
      <c r="B187" s="22">
        <v>9800</v>
      </c>
      <c r="C187" s="49" t="s">
        <v>26</v>
      </c>
      <c r="D187" s="17">
        <f>D186</f>
        <v>400000</v>
      </c>
    </row>
    <row r="188" spans="1:4" ht="15.75" hidden="1" customHeight="1">
      <c r="A188" s="27"/>
      <c r="B188" s="27"/>
      <c r="C188" s="27"/>
      <c r="D188" s="27"/>
    </row>
    <row r="189" spans="1:4" ht="18.75" hidden="1">
      <c r="A189" s="50" t="s">
        <v>9</v>
      </c>
      <c r="B189" s="55"/>
      <c r="C189" s="56" t="s">
        <v>10</v>
      </c>
      <c r="D189" s="51">
        <f>D190+D191</f>
        <v>24424192</v>
      </c>
    </row>
    <row r="190" spans="1:4" ht="18.75" hidden="1">
      <c r="A190" s="50" t="s">
        <v>9</v>
      </c>
      <c r="B190" s="55"/>
      <c r="C190" s="56" t="s">
        <v>11</v>
      </c>
      <c r="D190" s="17">
        <f>D72+D107+D83+D92</f>
        <v>12974192</v>
      </c>
    </row>
    <row r="191" spans="1:4" ht="18.75" hidden="1">
      <c r="A191" s="50" t="s">
        <v>9</v>
      </c>
      <c r="B191" s="55"/>
      <c r="C191" s="56" t="s">
        <v>12</v>
      </c>
      <c r="D191" s="17">
        <f>D157</f>
        <v>11450000</v>
      </c>
    </row>
    <row r="193" spans="1:5" ht="15.75">
      <c r="A193" s="5" t="s">
        <v>23</v>
      </c>
      <c r="D193" s="16" t="s">
        <v>35</v>
      </c>
      <c r="E193" s="15"/>
    </row>
  </sheetData>
  <mergeCells count="59">
    <mergeCell ref="B44:C44"/>
    <mergeCell ref="B33:C33"/>
    <mergeCell ref="B38:C38"/>
    <mergeCell ref="B50:C50"/>
    <mergeCell ref="B51:C51"/>
    <mergeCell ref="B45:C45"/>
    <mergeCell ref="B48:C48"/>
    <mergeCell ref="B49:C49"/>
    <mergeCell ref="B46:C46"/>
    <mergeCell ref="B37:C37"/>
    <mergeCell ref="B35:C35"/>
    <mergeCell ref="B36:C36"/>
    <mergeCell ref="G112:H112"/>
    <mergeCell ref="B68:B69"/>
    <mergeCell ref="D68:D69"/>
    <mergeCell ref="B60:C60"/>
    <mergeCell ref="B59:C59"/>
    <mergeCell ref="B29:C29"/>
    <mergeCell ref="B26:C26"/>
    <mergeCell ref="B21:C21"/>
    <mergeCell ref="B22:C22"/>
    <mergeCell ref="B27:C27"/>
    <mergeCell ref="B28:C28"/>
    <mergeCell ref="B24:C24"/>
    <mergeCell ref="B25:C25"/>
    <mergeCell ref="B20:C20"/>
    <mergeCell ref="B23:C23"/>
    <mergeCell ref="A156:D156"/>
    <mergeCell ref="A71:D71"/>
    <mergeCell ref="A68:A69"/>
    <mergeCell ref="A65:D65"/>
    <mergeCell ref="B55:C55"/>
    <mergeCell ref="B56:C56"/>
    <mergeCell ref="B58:C58"/>
    <mergeCell ref="B57:C57"/>
    <mergeCell ref="B31:C31"/>
    <mergeCell ref="B32:C32"/>
    <mergeCell ref="B53:C53"/>
    <mergeCell ref="A54:D54"/>
    <mergeCell ref="B47:C47"/>
    <mergeCell ref="B52:C52"/>
    <mergeCell ref="B30:C30"/>
    <mergeCell ref="B39:C39"/>
    <mergeCell ref="B40:C40"/>
    <mergeCell ref="B42:C42"/>
    <mergeCell ref="B43:C43"/>
    <mergeCell ref="B41:C41"/>
    <mergeCell ref="B34:C34"/>
    <mergeCell ref="D1:E1"/>
    <mergeCell ref="A5:D5"/>
    <mergeCell ref="A8:D8"/>
    <mergeCell ref="A6:D6"/>
    <mergeCell ref="B19:C19"/>
    <mergeCell ref="B17:C17"/>
    <mergeCell ref="A18:D18"/>
    <mergeCell ref="A7:D7"/>
    <mergeCell ref="A12:D12"/>
    <mergeCell ref="B15:C16"/>
    <mergeCell ref="D15:D16"/>
  </mergeCells>
  <pageMargins left="0.94488188976377963" right="0.15748031496062992" top="0.35433070866141736" bottom="0.74803149606299213" header="0.31496062992125984" footer="0.31496062992125984"/>
  <pageSetup paperSize="9" scale="64" fitToHeight="4" orientation="portrait" r:id="rId1"/>
  <headerFooter differentFirst="1">
    <oddHeader xml:space="preserve">&amp;Rпродовження додатка 4
</oddHeader>
  </headerFooter>
  <rowBreaks count="1" manualBreakCount="1">
    <brk id="8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2025-12-24T07:00:35Z</cp:lastPrinted>
  <dcterms:created xsi:type="dcterms:W3CDTF">2020-12-08T17:39:33Z</dcterms:created>
  <dcterms:modified xsi:type="dcterms:W3CDTF">2025-12-24T07:00:44Z</dcterms:modified>
</cp:coreProperties>
</file>